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870" yWindow="0" windowWidth="10650" windowHeight="9030"/>
  </bookViews>
  <sheets>
    <sheet name="Al2O3" sheetId="8" r:id="rId1"/>
    <sheet name="Ti" sheetId="9" r:id="rId2"/>
    <sheet name="V" sheetId="10" r:id="rId3"/>
  </sheets>
  <definedNames>
    <definedName name="_xlnm._FilterDatabase" localSheetId="0" hidden="1">Al2O3!#REF!</definedName>
    <definedName name="_xlnm.Print_Area" localSheetId="0">Al2O3!$A$1:$K$17</definedName>
    <definedName name="_xlnm.Print_Area" localSheetId="2">V!$A$1:$K$18</definedName>
  </definedNames>
  <calcPr calcId="125725"/>
</workbook>
</file>

<file path=xl/calcChain.xml><?xml version="1.0" encoding="utf-8"?>
<calcChain xmlns="http://schemas.openxmlformats.org/spreadsheetml/2006/main">
  <c r="I16" i="10"/>
  <c r="J16" s="1"/>
  <c r="I11"/>
  <c r="J11" s="1"/>
  <c r="I10"/>
  <c r="J10" s="1"/>
  <c r="E8"/>
  <c r="E7"/>
  <c r="E4"/>
  <c r="E6"/>
  <c r="E15"/>
  <c r="I17" l="1"/>
  <c r="J17" s="1"/>
  <c r="I15"/>
  <c r="J15" s="1"/>
  <c r="I14"/>
  <c r="J14" s="1"/>
  <c r="I13"/>
  <c r="J13" s="1"/>
  <c r="I12"/>
  <c r="J12" s="1"/>
  <c r="I9"/>
  <c r="J9" s="1"/>
  <c r="I8"/>
  <c r="J8" s="1"/>
  <c r="I7"/>
  <c r="J7" s="1"/>
  <c r="I6"/>
  <c r="J6" s="1"/>
  <c r="I5"/>
  <c r="J5" s="1"/>
  <c r="I4"/>
  <c r="J4" l="1"/>
  <c r="J18" s="1"/>
  <c r="I18"/>
  <c r="K18" s="1"/>
  <c r="E11" i="9"/>
  <c r="E10"/>
  <c r="I9"/>
  <c r="J9" s="1"/>
  <c r="I8"/>
  <c r="J8" s="1"/>
  <c r="I5"/>
  <c r="J5" s="1"/>
  <c r="E13"/>
  <c r="E12"/>
  <c r="E6"/>
  <c r="E4"/>
  <c r="E9"/>
  <c r="E8"/>
  <c r="E7"/>
  <c r="I16"/>
  <c r="J16" s="1"/>
  <c r="I15"/>
  <c r="J15" s="1"/>
  <c r="I14"/>
  <c r="J14" s="1"/>
  <c r="I13"/>
  <c r="J13" s="1"/>
  <c r="I12"/>
  <c r="J12" s="1"/>
  <c r="I11"/>
  <c r="J11" s="1"/>
  <c r="I10"/>
  <c r="J10" s="1"/>
  <c r="I7"/>
  <c r="J7" s="1"/>
  <c r="I6"/>
  <c r="J6" s="1"/>
  <c r="I4"/>
  <c r="K17" l="1"/>
  <c r="J4"/>
  <c r="J17" s="1"/>
  <c r="I17"/>
  <c r="I5" i="8" l="1"/>
  <c r="J5" s="1"/>
  <c r="I6"/>
  <c r="J6" s="1"/>
  <c r="I7"/>
  <c r="J7" s="1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4" l="1"/>
  <c r="J4" s="1"/>
  <c r="J17" l="1"/>
  <c r="I17"/>
  <c r="K17" l="1"/>
</calcChain>
</file>

<file path=xl/sharedStrings.xml><?xml version="1.0" encoding="utf-8"?>
<sst xmlns="http://schemas.openxmlformats.org/spreadsheetml/2006/main" count="99" uniqueCount="40">
  <si>
    <t>Section No.</t>
  </si>
  <si>
    <t>Depth of Intersection(m)</t>
  </si>
  <si>
    <t>From</t>
  </si>
  <si>
    <t>To</t>
  </si>
  <si>
    <t>BH.No.</t>
  </si>
  <si>
    <t>Thick.</t>
  </si>
  <si>
    <t>Sectional Influence (m)</t>
  </si>
  <si>
    <t>S1-S1'</t>
  </si>
  <si>
    <t>S2-S2'</t>
  </si>
  <si>
    <t>S3-S3'</t>
  </si>
  <si>
    <r>
      <t>Bulk Density (t/m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)</t>
    </r>
  </si>
  <si>
    <r>
      <t>Sectional Area (m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>)</t>
    </r>
  </si>
  <si>
    <t>TOTAL RESOURCES</t>
  </si>
  <si>
    <t>Net Resource (Tonnes)</t>
  </si>
  <si>
    <t>Gross Resources (Tonnes)</t>
  </si>
  <si>
    <r>
      <t>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 xml:space="preserve">3
</t>
    </r>
    <r>
      <rPr>
        <b/>
        <sz val="11"/>
        <rFont val="Arial"/>
        <family val="2"/>
      </rPr>
      <t>%</t>
    </r>
  </si>
  <si>
    <r>
      <t>Statement showing estimation of Aluminous Laterite resources at 20% Al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O</t>
    </r>
    <r>
      <rPr>
        <b/>
        <vertAlign val="subscript"/>
        <sz val="12"/>
        <rFont val="Arial"/>
        <family val="2"/>
      </rPr>
      <t xml:space="preserve">3 </t>
    </r>
    <r>
      <rPr>
        <b/>
        <sz val="12"/>
        <rFont val="Arial"/>
        <family val="2"/>
      </rPr>
      <t xml:space="preserve"> cut-off, by Geological Cross Sectional method, at Amoch-Chhapra (G3) block, Dist.- Jabalpur &amp; Katni, Madhya Pradesh                                                         </t>
    </r>
  </si>
  <si>
    <t>MBAC-12</t>
  </si>
  <si>
    <t>MBAC-13</t>
  </si>
  <si>
    <t>MBAC-14</t>
  </si>
  <si>
    <t>MBAC-1</t>
  </si>
  <si>
    <t>S4-S4'</t>
  </si>
  <si>
    <t>MBAC-2</t>
  </si>
  <si>
    <t>MBAC-3</t>
  </si>
  <si>
    <t>MBAC-4</t>
  </si>
  <si>
    <t>MBAC-7</t>
  </si>
  <si>
    <t>MBAC-15</t>
  </si>
  <si>
    <t>MBAC-10</t>
  </si>
  <si>
    <t>MBAC-16</t>
  </si>
  <si>
    <t>MBAC-17</t>
  </si>
  <si>
    <t>MBAC-18</t>
  </si>
  <si>
    <t>S5-S5'</t>
  </si>
  <si>
    <t>S6-S6'</t>
  </si>
  <si>
    <r>
      <t>Ti</t>
    </r>
    <r>
      <rPr>
        <b/>
        <vertAlign val="subscript"/>
        <sz val="11"/>
        <rFont val="Arial"/>
        <family val="2"/>
      </rPr>
      <t xml:space="preserve">
</t>
    </r>
    <r>
      <rPr>
        <b/>
        <sz val="11"/>
        <rFont val="Arial"/>
        <family val="2"/>
      </rPr>
      <t>%</t>
    </r>
  </si>
  <si>
    <t>MBAC-11</t>
  </si>
  <si>
    <t>V 
(ppm)</t>
  </si>
  <si>
    <r>
      <t>Statement showing estimation of Aluminous Laterite resources at 500 ppm V</t>
    </r>
    <r>
      <rPr>
        <b/>
        <vertAlign val="subscript"/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 cut-off, 
by Geological Cross Sectional method, at Amoch-Chhapra (G3) block, Dist.- Jabalpur &amp; Katni, Madhya Pradesh                                                         </t>
    </r>
  </si>
  <si>
    <t>Section 
No.</t>
  </si>
  <si>
    <r>
      <t>Statement showing estimation of Aluminous Laterite resources at 2% Ti</t>
    </r>
    <r>
      <rPr>
        <b/>
        <vertAlign val="subscript"/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 cut-off, 
by Geological Cross Sectional method, at Amoch-Chhapra (G3) block, Dist.- Jabalpur &amp; Katni, Madhya Pradesh                                                         </t>
    </r>
  </si>
  <si>
    <t>Sectional Influence 
(m)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</si>
</sst>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"/>
  </numFmts>
  <fonts count="9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" borderId="0" applyNumberFormat="0" applyBorder="0" applyAlignment="0" applyProtection="0"/>
    <xf numFmtId="0" fontId="1" fillId="20" borderId="1" applyNumberFormat="0" applyAlignment="0" applyProtection="0"/>
    <xf numFmtId="0" fontId="1" fillId="21" borderId="2" applyNumberFormat="0" applyAlignment="0" applyProtection="0"/>
    <xf numFmtId="0" fontId="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" fillId="0" borderId="3" applyNumberFormat="0" applyFill="0" applyAlignment="0" applyProtection="0"/>
    <xf numFmtId="0" fontId="1" fillId="0" borderId="4" applyNumberFormat="0" applyFill="0" applyAlignment="0" applyProtection="0"/>
    <xf numFmtId="0" fontId="1" fillId="0" borderId="5" applyNumberFormat="0" applyFill="0" applyAlignment="0" applyProtection="0"/>
    <xf numFmtId="0" fontId="1" fillId="0" borderId="0" applyNumberFormat="0" applyFill="0" applyBorder="0" applyAlignment="0" applyProtection="0"/>
    <xf numFmtId="0" fontId="1" fillId="7" borderId="1" applyNumberFormat="0" applyAlignment="0" applyProtection="0"/>
    <xf numFmtId="0" fontId="1" fillId="0" borderId="6" applyNumberFormat="0" applyFill="0" applyAlignment="0" applyProtection="0"/>
    <xf numFmtId="0" fontId="1" fillId="22" borderId="0" applyNumberFormat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0" borderId="8" applyNumberFormat="0" applyAlignment="0" applyProtection="0"/>
    <xf numFmtId="0" fontId="1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ont="1" applyAlignment="1">
      <alignment horizontal="right"/>
    </xf>
    <xf numFmtId="165" fontId="0" fillId="0" borderId="0" xfId="0" applyNumberFormat="1" applyFont="1"/>
    <xf numFmtId="2" fontId="7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6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0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10" xfId="38"/>
    <cellStyle name="Note 11" xfId="39"/>
    <cellStyle name="Note 12" xfId="40"/>
    <cellStyle name="Note 13" xfId="41"/>
    <cellStyle name="Note 14" xfId="42"/>
    <cellStyle name="Note 15" xfId="43"/>
    <cellStyle name="Note 16" xfId="44"/>
    <cellStyle name="Note 17" xfId="45"/>
    <cellStyle name="Note 18" xfId="46"/>
    <cellStyle name="Note 19" xfId="47"/>
    <cellStyle name="Note 2" xfId="48"/>
    <cellStyle name="Note 20" xfId="49"/>
    <cellStyle name="Note 21" xfId="50"/>
    <cellStyle name="Note 22" xfId="51"/>
    <cellStyle name="Note 23" xfId="52"/>
    <cellStyle name="Note 24" xfId="53"/>
    <cellStyle name="Note 25" xfId="54"/>
    <cellStyle name="Note 26" xfId="55"/>
    <cellStyle name="Note 27" xfId="56"/>
    <cellStyle name="Note 28" xfId="57"/>
    <cellStyle name="Note 29" xfId="58"/>
    <cellStyle name="Note 3" xfId="59"/>
    <cellStyle name="Note 30" xfId="60"/>
    <cellStyle name="Note 31" xfId="61"/>
    <cellStyle name="Note 32" xfId="62"/>
    <cellStyle name="Note 33" xfId="63"/>
    <cellStyle name="Note 34" xfId="64"/>
    <cellStyle name="Note 35" xfId="65"/>
    <cellStyle name="Note 36" xfId="66"/>
    <cellStyle name="Note 37" xfId="67"/>
    <cellStyle name="Note 38" xfId="68"/>
    <cellStyle name="Note 39" xfId="69"/>
    <cellStyle name="Note 4" xfId="70"/>
    <cellStyle name="Note 40" xfId="71"/>
    <cellStyle name="Note 41" xfId="72"/>
    <cellStyle name="Note 42" xfId="73"/>
    <cellStyle name="Note 43" xfId="74"/>
    <cellStyle name="Note 44" xfId="75"/>
    <cellStyle name="Note 45" xfId="76"/>
    <cellStyle name="Note 46" xfId="77"/>
    <cellStyle name="Note 47" xfId="78"/>
    <cellStyle name="Note 48" xfId="79"/>
    <cellStyle name="Note 49" xfId="80"/>
    <cellStyle name="Note 5" xfId="81"/>
    <cellStyle name="Note 50" xfId="82"/>
    <cellStyle name="Note 51" xfId="83"/>
    <cellStyle name="Note 52" xfId="84"/>
    <cellStyle name="Note 53" xfId="85"/>
    <cellStyle name="Note 54" xfId="86"/>
    <cellStyle name="Note 55" xfId="87"/>
    <cellStyle name="Note 56" xfId="88"/>
    <cellStyle name="Note 57" xfId="89"/>
    <cellStyle name="Note 58" xfId="90"/>
    <cellStyle name="Note 59" xfId="91"/>
    <cellStyle name="Note 6" xfId="92"/>
    <cellStyle name="Note 60" xfId="93"/>
    <cellStyle name="Note 61" xfId="94"/>
    <cellStyle name="Note 62" xfId="95"/>
    <cellStyle name="Note 7" xfId="96"/>
    <cellStyle name="Note 8" xfId="97"/>
    <cellStyle name="Note 9" xfId="98"/>
    <cellStyle name="Output" xfId="99" builtinId="21" customBuiltin="1"/>
    <cellStyle name="Title" xfId="100" builtinId="15" customBuiltin="1"/>
    <cellStyle name="Total" xfId="101" builtinId="25" customBuiltin="1"/>
    <cellStyle name="Warning Text" xfId="102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>
      <selection activeCell="N4" sqref="N4"/>
    </sheetView>
  </sheetViews>
  <sheetFormatPr defaultRowHeight="12.75"/>
  <cols>
    <col min="1" max="1" width="10.42578125" style="4" customWidth="1"/>
    <col min="2" max="2" width="9.85546875" style="3" bestFit="1" customWidth="1"/>
    <col min="3" max="5" width="9.28515625" style="2" customWidth="1"/>
    <col min="6" max="6" width="12.42578125" style="9" customWidth="1"/>
    <col min="7" max="7" width="10.7109375" style="2" customWidth="1"/>
    <col min="8" max="8" width="9.42578125" style="2" customWidth="1"/>
    <col min="9" max="9" width="15.140625" style="2" customWidth="1"/>
    <col min="10" max="10" width="18.42578125" style="2" customWidth="1"/>
    <col min="11" max="11" width="6.5703125" style="4" customWidth="1"/>
    <col min="12" max="12" width="13.85546875" style="4" customWidth="1"/>
  </cols>
  <sheetData>
    <row r="1" spans="1:12" ht="48" customHeight="1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"/>
    </row>
    <row r="2" spans="1:12" ht="15" customHeight="1">
      <c r="A2" s="31" t="s">
        <v>0</v>
      </c>
      <c r="B2" s="31" t="s">
        <v>4</v>
      </c>
      <c r="C2" s="30" t="s">
        <v>1</v>
      </c>
      <c r="D2" s="30"/>
      <c r="E2" s="30"/>
      <c r="F2" s="31" t="s">
        <v>11</v>
      </c>
      <c r="G2" s="31" t="s">
        <v>6</v>
      </c>
      <c r="H2" s="31" t="s">
        <v>10</v>
      </c>
      <c r="I2" s="31" t="s">
        <v>14</v>
      </c>
      <c r="J2" s="33" t="s">
        <v>13</v>
      </c>
      <c r="K2" s="31" t="s">
        <v>15</v>
      </c>
      <c r="L2" s="6"/>
    </row>
    <row r="3" spans="1:12" ht="37.5" customHeight="1">
      <c r="A3" s="31"/>
      <c r="B3" s="31"/>
      <c r="C3" s="15" t="s">
        <v>2</v>
      </c>
      <c r="D3" s="15" t="s">
        <v>3</v>
      </c>
      <c r="E3" s="15" t="s">
        <v>5</v>
      </c>
      <c r="F3" s="31"/>
      <c r="G3" s="31"/>
      <c r="H3" s="31"/>
      <c r="I3" s="31"/>
      <c r="J3" s="34"/>
      <c r="K3" s="31"/>
      <c r="L3" s="6"/>
    </row>
    <row r="4" spans="1:12" ht="21.75" customHeight="1">
      <c r="A4" s="24" t="s">
        <v>7</v>
      </c>
      <c r="B4" s="22" t="s">
        <v>17</v>
      </c>
      <c r="C4" s="11">
        <v>0</v>
      </c>
      <c r="D4" s="11">
        <v>15</v>
      </c>
      <c r="E4" s="11">
        <v>15</v>
      </c>
      <c r="F4" s="16">
        <v>7310.2232000000004</v>
      </c>
      <c r="G4" s="12">
        <v>570</v>
      </c>
      <c r="H4" s="13">
        <v>1.33</v>
      </c>
      <c r="I4" s="17">
        <f>F4*G4*H4</f>
        <v>5541880.2079200009</v>
      </c>
      <c r="J4" s="17">
        <f>I4*80%</f>
        <v>4433504.1663360009</v>
      </c>
      <c r="K4" s="25">
        <v>27.73</v>
      </c>
      <c r="L4" s="7"/>
    </row>
    <row r="5" spans="1:12" ht="21.75" customHeight="1">
      <c r="A5" s="24" t="s">
        <v>8</v>
      </c>
      <c r="B5" s="22" t="s">
        <v>18</v>
      </c>
      <c r="C5" s="11">
        <v>0</v>
      </c>
      <c r="D5" s="11">
        <v>20</v>
      </c>
      <c r="E5" s="11">
        <v>20</v>
      </c>
      <c r="F5" s="16">
        <v>4743.3481000000002</v>
      </c>
      <c r="G5" s="12">
        <v>470</v>
      </c>
      <c r="H5" s="13">
        <v>1.33</v>
      </c>
      <c r="I5" s="17">
        <f t="shared" ref="I5:I16" si="0">F5*G5*H5</f>
        <v>2965066.8973099999</v>
      </c>
      <c r="J5" s="17">
        <f t="shared" ref="J5:J16" si="1">I5*80%</f>
        <v>2372053.5178479999</v>
      </c>
      <c r="K5" s="25">
        <v>29.8</v>
      </c>
      <c r="L5" s="7"/>
    </row>
    <row r="6" spans="1:12" ht="21.75" customHeight="1">
      <c r="A6" s="24" t="s">
        <v>9</v>
      </c>
      <c r="B6" s="22" t="s">
        <v>20</v>
      </c>
      <c r="C6" s="11">
        <v>0</v>
      </c>
      <c r="D6" s="11">
        <v>11</v>
      </c>
      <c r="E6" s="11">
        <v>11</v>
      </c>
      <c r="F6" s="16">
        <v>4691.9850999999999</v>
      </c>
      <c r="G6" s="12">
        <v>595</v>
      </c>
      <c r="H6" s="13">
        <v>1.48</v>
      </c>
      <c r="I6" s="17">
        <f t="shared" si="0"/>
        <v>4131762.0790599994</v>
      </c>
      <c r="J6" s="17">
        <f t="shared" si="1"/>
        <v>3305409.6632479997</v>
      </c>
      <c r="K6" s="26">
        <v>25.78</v>
      </c>
      <c r="L6" s="7"/>
    </row>
    <row r="7" spans="1:12" ht="21.75" customHeight="1">
      <c r="A7" s="35" t="s">
        <v>21</v>
      </c>
      <c r="B7" s="22" t="s">
        <v>22</v>
      </c>
      <c r="C7" s="11">
        <v>0</v>
      </c>
      <c r="D7" s="11">
        <v>19</v>
      </c>
      <c r="E7" s="11">
        <v>19</v>
      </c>
      <c r="F7" s="16">
        <v>4949.9183999999996</v>
      </c>
      <c r="G7" s="12">
        <v>275</v>
      </c>
      <c r="H7" s="13">
        <v>1.48</v>
      </c>
      <c r="I7" s="17">
        <f t="shared" si="0"/>
        <v>2014616.7887999997</v>
      </c>
      <c r="J7" s="17">
        <f t="shared" si="1"/>
        <v>1611693.4310399999</v>
      </c>
      <c r="K7" s="26">
        <v>27.82</v>
      </c>
      <c r="L7" s="7"/>
    </row>
    <row r="8" spans="1:12" ht="21.75" customHeight="1">
      <c r="A8" s="36"/>
      <c r="B8" s="22" t="s">
        <v>23</v>
      </c>
      <c r="C8" s="11">
        <v>1</v>
      </c>
      <c r="D8" s="11">
        <v>20</v>
      </c>
      <c r="E8" s="11">
        <v>19</v>
      </c>
      <c r="F8" s="16">
        <v>7509.6040999999996</v>
      </c>
      <c r="G8" s="12">
        <v>340</v>
      </c>
      <c r="H8" s="13">
        <v>1.48</v>
      </c>
      <c r="I8" s="17">
        <f t="shared" si="0"/>
        <v>3778832.7831199998</v>
      </c>
      <c r="J8" s="17">
        <f t="shared" si="1"/>
        <v>3023066.2264959998</v>
      </c>
      <c r="K8" s="26">
        <v>29.62</v>
      </c>
      <c r="L8" s="7"/>
    </row>
    <row r="9" spans="1:12" ht="21.75" customHeight="1">
      <c r="A9" s="36"/>
      <c r="B9" s="22" t="s">
        <v>25</v>
      </c>
      <c r="C9" s="11">
        <v>0</v>
      </c>
      <c r="D9" s="11">
        <v>15</v>
      </c>
      <c r="E9" s="11">
        <v>15</v>
      </c>
      <c r="F9" s="16">
        <v>5357.3887999999997</v>
      </c>
      <c r="G9" s="12">
        <v>330</v>
      </c>
      <c r="H9" s="13">
        <v>1.44</v>
      </c>
      <c r="I9" s="17">
        <f t="shared" si="0"/>
        <v>2545831.1577599999</v>
      </c>
      <c r="J9" s="17">
        <f t="shared" si="1"/>
        <v>2036664.9262079999</v>
      </c>
      <c r="K9" s="25">
        <v>25.27</v>
      </c>
      <c r="L9" s="7"/>
    </row>
    <row r="10" spans="1:12" ht="21.75" customHeight="1">
      <c r="A10" s="37"/>
      <c r="B10" s="22" t="s">
        <v>26</v>
      </c>
      <c r="C10" s="11">
        <v>0</v>
      </c>
      <c r="D10" s="11">
        <v>20</v>
      </c>
      <c r="E10" s="11">
        <v>20</v>
      </c>
      <c r="F10" s="16">
        <v>5086.5189</v>
      </c>
      <c r="G10" s="12">
        <v>405</v>
      </c>
      <c r="H10" s="13">
        <v>1.44</v>
      </c>
      <c r="I10" s="17">
        <f t="shared" si="0"/>
        <v>2966457.8224799996</v>
      </c>
      <c r="J10" s="17">
        <f t="shared" si="1"/>
        <v>2373166.2579839998</v>
      </c>
      <c r="K10" s="25">
        <v>28.3</v>
      </c>
      <c r="L10" s="7"/>
    </row>
    <row r="11" spans="1:12" ht="21.75" customHeight="1">
      <c r="A11" s="35" t="s">
        <v>31</v>
      </c>
      <c r="B11" s="22" t="s">
        <v>19</v>
      </c>
      <c r="C11" s="11">
        <v>0</v>
      </c>
      <c r="D11" s="11">
        <v>20</v>
      </c>
      <c r="E11" s="11">
        <v>20</v>
      </c>
      <c r="F11" s="16">
        <v>7186.3895000000002</v>
      </c>
      <c r="G11" s="12">
        <v>445</v>
      </c>
      <c r="H11" s="13">
        <v>1.48</v>
      </c>
      <c r="I11" s="17">
        <f t="shared" si="0"/>
        <v>4732956.1247000005</v>
      </c>
      <c r="J11" s="17">
        <f t="shared" si="1"/>
        <v>3786364.8997600004</v>
      </c>
      <c r="K11" s="25">
        <v>31.72</v>
      </c>
      <c r="L11" s="7"/>
    </row>
    <row r="12" spans="1:12" ht="21.75" customHeight="1">
      <c r="A12" s="36"/>
      <c r="B12" s="22" t="s">
        <v>29</v>
      </c>
      <c r="C12" s="11">
        <v>0</v>
      </c>
      <c r="D12" s="11">
        <v>20</v>
      </c>
      <c r="E12" s="11">
        <v>20</v>
      </c>
      <c r="F12" s="16">
        <v>7157.6884</v>
      </c>
      <c r="G12" s="12">
        <v>345</v>
      </c>
      <c r="H12" s="13">
        <v>1.44</v>
      </c>
      <c r="I12" s="17">
        <f t="shared" si="0"/>
        <v>3555939.59712</v>
      </c>
      <c r="J12" s="17">
        <f t="shared" si="1"/>
        <v>2844751.6776960003</v>
      </c>
      <c r="K12" s="25">
        <v>28.96</v>
      </c>
      <c r="L12" s="7"/>
    </row>
    <row r="13" spans="1:12" ht="21.75" customHeight="1">
      <c r="A13" s="36"/>
      <c r="B13" s="22" t="s">
        <v>27</v>
      </c>
      <c r="C13" s="11">
        <v>0</v>
      </c>
      <c r="D13" s="11">
        <v>10</v>
      </c>
      <c r="E13" s="11">
        <v>10</v>
      </c>
      <c r="F13" s="16">
        <v>4052.5342000000001</v>
      </c>
      <c r="G13" s="12">
        <v>350</v>
      </c>
      <c r="H13" s="13">
        <v>1.44</v>
      </c>
      <c r="I13" s="17">
        <f t="shared" si="0"/>
        <v>2042477.2367999998</v>
      </c>
      <c r="J13" s="17">
        <f t="shared" si="1"/>
        <v>1633981.78944</v>
      </c>
      <c r="K13" s="27">
        <v>23.08</v>
      </c>
      <c r="L13" s="7"/>
    </row>
    <row r="14" spans="1:12" ht="21.75" customHeight="1">
      <c r="A14" s="36"/>
      <c r="B14" s="22" t="s">
        <v>28</v>
      </c>
      <c r="C14" s="11">
        <v>0</v>
      </c>
      <c r="D14" s="11">
        <v>20</v>
      </c>
      <c r="E14" s="11">
        <v>20</v>
      </c>
      <c r="F14" s="16">
        <v>5485.0072</v>
      </c>
      <c r="G14" s="12">
        <v>340</v>
      </c>
      <c r="H14" s="13">
        <v>1.37</v>
      </c>
      <c r="I14" s="17">
        <f t="shared" si="0"/>
        <v>2554916.3537600003</v>
      </c>
      <c r="J14" s="17">
        <f t="shared" si="1"/>
        <v>2043933.0830080004</v>
      </c>
      <c r="K14" s="25">
        <v>27.9</v>
      </c>
      <c r="L14" s="7"/>
    </row>
    <row r="15" spans="1:12" ht="21.75" customHeight="1">
      <c r="A15" s="37"/>
      <c r="B15" s="22" t="s">
        <v>24</v>
      </c>
      <c r="C15" s="11">
        <v>0</v>
      </c>
      <c r="D15" s="11">
        <v>12</v>
      </c>
      <c r="E15" s="11">
        <v>12</v>
      </c>
      <c r="F15" s="16">
        <v>2408.9315000000001</v>
      </c>
      <c r="G15" s="12">
        <v>250</v>
      </c>
      <c r="H15" s="17">
        <v>1.37</v>
      </c>
      <c r="I15" s="17">
        <f t="shared" si="0"/>
        <v>825059.03875000007</v>
      </c>
      <c r="J15" s="17">
        <f t="shared" si="1"/>
        <v>660047.23100000015</v>
      </c>
      <c r="K15" s="26">
        <v>28.73</v>
      </c>
    </row>
    <row r="16" spans="1:12" ht="21.75" customHeight="1">
      <c r="A16" s="16" t="s">
        <v>32</v>
      </c>
      <c r="B16" s="16" t="s">
        <v>30</v>
      </c>
      <c r="C16" s="11">
        <v>0</v>
      </c>
      <c r="D16" s="11">
        <v>20</v>
      </c>
      <c r="E16" s="11">
        <v>20</v>
      </c>
      <c r="F16" s="16">
        <v>8160.8770000000004</v>
      </c>
      <c r="G16" s="14">
        <v>400</v>
      </c>
      <c r="H16" s="17">
        <v>1.48</v>
      </c>
      <c r="I16" s="17">
        <f t="shared" si="0"/>
        <v>4831239.1840000004</v>
      </c>
      <c r="J16" s="17">
        <f t="shared" si="1"/>
        <v>3864991.3472000007</v>
      </c>
      <c r="K16" s="25">
        <v>28.97</v>
      </c>
    </row>
    <row r="17" spans="1:11" ht="24" customHeight="1">
      <c r="A17" s="30" t="s">
        <v>12</v>
      </c>
      <c r="B17" s="30"/>
      <c r="C17" s="30"/>
      <c r="D17" s="30"/>
      <c r="E17" s="30"/>
      <c r="F17" s="30"/>
      <c r="G17" s="30"/>
      <c r="H17" s="30"/>
      <c r="I17" s="19">
        <f>SUM(I4:I16)</f>
        <v>42487035.271580003</v>
      </c>
      <c r="J17" s="19">
        <f>SUM(J4:J16)</f>
        <v>33989628.217263997</v>
      </c>
      <c r="K17" s="20">
        <f>SUMPRODUCT(I4:I16,K4:K16)/I17</f>
        <v>28.244112386599696</v>
      </c>
    </row>
    <row r="18" spans="1:11">
      <c r="H18" s="4"/>
    </row>
    <row r="19" spans="1:11">
      <c r="B19" s="8"/>
      <c r="E19"/>
      <c r="H19" s="4"/>
    </row>
    <row r="20" spans="1:11">
      <c r="H20" s="4"/>
    </row>
    <row r="21" spans="1:11">
      <c r="H21" s="4"/>
    </row>
    <row r="22" spans="1:11">
      <c r="H22" s="4"/>
      <c r="I22" s="10"/>
      <c r="J22" s="10"/>
    </row>
    <row r="23" spans="1:11">
      <c r="H23" s="4"/>
    </row>
    <row r="24" spans="1:11">
      <c r="H24" s="4"/>
    </row>
    <row r="25" spans="1:11">
      <c r="H25" s="4"/>
    </row>
    <row r="26" spans="1:11">
      <c r="H26" s="4"/>
    </row>
    <row r="27" spans="1:11">
      <c r="H27" s="4"/>
    </row>
    <row r="28" spans="1:11">
      <c r="H28" s="4"/>
    </row>
    <row r="29" spans="1:11">
      <c r="H29" s="4"/>
    </row>
    <row r="30" spans="1:11">
      <c r="H30" s="4"/>
      <c r="K30" s="5"/>
    </row>
    <row r="31" spans="1:11">
      <c r="H31" s="4"/>
    </row>
    <row r="32" spans="1:11">
      <c r="H32" s="4"/>
    </row>
    <row r="33" spans="8:8">
      <c r="H33" s="4"/>
    </row>
    <row r="34" spans="8:8">
      <c r="H34" s="4"/>
    </row>
    <row r="35" spans="8:8">
      <c r="H35" s="4"/>
    </row>
    <row r="36" spans="8:8">
      <c r="H36" s="4"/>
    </row>
    <row r="37" spans="8:8">
      <c r="H37" s="4"/>
    </row>
    <row r="38" spans="8:8">
      <c r="H38" s="4"/>
    </row>
    <row r="39" spans="8:8">
      <c r="H39" s="4"/>
    </row>
    <row r="40" spans="8:8">
      <c r="H40" s="4"/>
    </row>
    <row r="41" spans="8:8">
      <c r="H41" s="4"/>
    </row>
    <row r="42" spans="8:8">
      <c r="H42" s="4"/>
    </row>
    <row r="43" spans="8:8">
      <c r="H43" s="4"/>
    </row>
    <row r="44" spans="8:8">
      <c r="H44" s="4"/>
    </row>
    <row r="45" spans="8:8">
      <c r="H45" s="4"/>
    </row>
    <row r="46" spans="8:8">
      <c r="H46" s="4"/>
    </row>
    <row r="47" spans="8:8">
      <c r="H47" s="4"/>
    </row>
    <row r="48" spans="8:8">
      <c r="H48" s="4"/>
    </row>
  </sheetData>
  <mergeCells count="13">
    <mergeCell ref="A17:H17"/>
    <mergeCell ref="K2:K3"/>
    <mergeCell ref="A1:K1"/>
    <mergeCell ref="A2:A3"/>
    <mergeCell ref="B2:B3"/>
    <mergeCell ref="C2:E2"/>
    <mergeCell ref="H2:H3"/>
    <mergeCell ref="G2:G3"/>
    <mergeCell ref="F2:F3"/>
    <mergeCell ref="I2:I3"/>
    <mergeCell ref="J2:J3"/>
    <mergeCell ref="A7:A10"/>
    <mergeCell ref="A11:A15"/>
  </mergeCells>
  <printOptions horizontalCentered="1"/>
  <pageMargins left="0.7" right="0.7" top="1.27" bottom="0.75" header="0.3" footer="0.3"/>
  <pageSetup paperSize="9" orientation="landscape" r:id="rId1"/>
  <headerFooter>
    <oddHeader>&amp;R&amp;"Arial,Bold"&amp;G
ANNEXURE-VIA/&amp;P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I11" sqref="I11"/>
    </sheetView>
  </sheetViews>
  <sheetFormatPr defaultRowHeight="12.75"/>
  <cols>
    <col min="1" max="1" width="9.7109375" customWidth="1"/>
    <col min="2" max="2" width="9.85546875" bestFit="1" customWidth="1"/>
    <col min="3" max="3" width="8.140625" customWidth="1"/>
    <col min="4" max="4" width="7.7109375" customWidth="1"/>
    <col min="5" max="5" width="10" customWidth="1"/>
    <col min="6" max="6" width="11.28515625" bestFit="1" customWidth="1"/>
    <col min="7" max="7" width="14.42578125" customWidth="1"/>
    <col min="8" max="8" width="8.5703125" bestFit="1" customWidth="1"/>
    <col min="9" max="9" width="19.140625" customWidth="1"/>
    <col min="10" max="10" width="15.28515625" customWidth="1"/>
    <col min="11" max="11" width="7.140625" customWidth="1"/>
  </cols>
  <sheetData>
    <row r="1" spans="1:11" ht="37.5" customHeight="1">
      <c r="A1" s="32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">
      <c r="A2" s="31" t="s">
        <v>37</v>
      </c>
      <c r="B2" s="31" t="s">
        <v>4</v>
      </c>
      <c r="C2" s="30" t="s">
        <v>1</v>
      </c>
      <c r="D2" s="30"/>
      <c r="E2" s="30"/>
      <c r="F2" s="31" t="s">
        <v>11</v>
      </c>
      <c r="G2" s="31" t="s">
        <v>39</v>
      </c>
      <c r="H2" s="31" t="s">
        <v>10</v>
      </c>
      <c r="I2" s="31" t="s">
        <v>14</v>
      </c>
      <c r="J2" s="33" t="s">
        <v>13</v>
      </c>
      <c r="K2" s="31" t="s">
        <v>33</v>
      </c>
    </row>
    <row r="3" spans="1:11" ht="34.5" customHeight="1">
      <c r="A3" s="31"/>
      <c r="B3" s="31"/>
      <c r="C3" s="21" t="s">
        <v>2</v>
      </c>
      <c r="D3" s="21" t="s">
        <v>3</v>
      </c>
      <c r="E3" s="21" t="s">
        <v>5</v>
      </c>
      <c r="F3" s="31"/>
      <c r="G3" s="31"/>
      <c r="H3" s="31"/>
      <c r="I3" s="31"/>
      <c r="J3" s="34"/>
      <c r="K3" s="31"/>
    </row>
    <row r="4" spans="1:11" ht="14.25">
      <c r="A4" s="35" t="s">
        <v>7</v>
      </c>
      <c r="B4" s="22" t="s">
        <v>17</v>
      </c>
      <c r="C4" s="25">
        <v>2</v>
      </c>
      <c r="D4" s="11">
        <v>5</v>
      </c>
      <c r="E4" s="25">
        <f>D4-C4</f>
        <v>3</v>
      </c>
      <c r="F4" s="16">
        <v>1725.8725999999999</v>
      </c>
      <c r="G4" s="12">
        <v>570</v>
      </c>
      <c r="H4" s="13">
        <v>1.33</v>
      </c>
      <c r="I4" s="17">
        <f>F4*G4*H4</f>
        <v>1308384.0180600001</v>
      </c>
      <c r="J4" s="17">
        <f>I4*80%</f>
        <v>1046707.2144480002</v>
      </c>
      <c r="K4" s="27">
        <v>2.35</v>
      </c>
    </row>
    <row r="5" spans="1:11" ht="14.25">
      <c r="A5" s="37"/>
      <c r="B5" s="22" t="s">
        <v>17</v>
      </c>
      <c r="C5" s="25">
        <v>12</v>
      </c>
      <c r="D5" s="11">
        <v>15</v>
      </c>
      <c r="E5" s="25">
        <v>3</v>
      </c>
      <c r="F5" s="16">
        <v>1889.4758999999999</v>
      </c>
      <c r="G5" s="12">
        <v>570</v>
      </c>
      <c r="H5" s="13">
        <v>1.33</v>
      </c>
      <c r="I5" s="17">
        <f>F5*G5*H5</f>
        <v>1432411.6797900002</v>
      </c>
      <c r="J5" s="17">
        <f>I5*80%</f>
        <v>1145929.3438320002</v>
      </c>
      <c r="K5" s="27">
        <v>2.35</v>
      </c>
    </row>
    <row r="6" spans="1:11" ht="14.25">
      <c r="A6" s="24" t="s">
        <v>8</v>
      </c>
      <c r="B6" s="22" t="s">
        <v>18</v>
      </c>
      <c r="C6" s="25">
        <v>12</v>
      </c>
      <c r="D6" s="11">
        <v>17</v>
      </c>
      <c r="E6" s="25">
        <f>D6-C6</f>
        <v>5</v>
      </c>
      <c r="F6" s="16">
        <v>1742.5243</v>
      </c>
      <c r="G6" s="12">
        <v>470</v>
      </c>
      <c r="H6" s="13">
        <v>1.33</v>
      </c>
      <c r="I6" s="17">
        <f t="shared" ref="I6:I16" si="0">F6*G6*H6</f>
        <v>1089251.9399300001</v>
      </c>
      <c r="J6" s="17">
        <f t="shared" ref="J6:J16" si="1">I6*80%</f>
        <v>871401.55194400018</v>
      </c>
      <c r="K6" s="25">
        <v>2.3199999999999998</v>
      </c>
    </row>
    <row r="7" spans="1:11" ht="14.25">
      <c r="A7" s="35" t="s">
        <v>21</v>
      </c>
      <c r="B7" s="27" t="s">
        <v>22</v>
      </c>
      <c r="C7" s="25">
        <v>6</v>
      </c>
      <c r="D7" s="11">
        <v>18</v>
      </c>
      <c r="E7" s="25">
        <f>D7-C7</f>
        <v>12</v>
      </c>
      <c r="F7" s="16">
        <v>3859.2040999999999</v>
      </c>
      <c r="G7" s="12">
        <v>275</v>
      </c>
      <c r="H7" s="13">
        <v>1.48</v>
      </c>
      <c r="I7" s="17">
        <f t="shared" si="0"/>
        <v>1570696.0686999999</v>
      </c>
      <c r="J7" s="17">
        <f t="shared" si="1"/>
        <v>1256556.8549599999</v>
      </c>
      <c r="K7" s="26">
        <v>2.38</v>
      </c>
    </row>
    <row r="8" spans="1:11" ht="14.25">
      <c r="A8" s="36"/>
      <c r="B8" s="22" t="s">
        <v>23</v>
      </c>
      <c r="C8" s="25">
        <v>1</v>
      </c>
      <c r="D8" s="11">
        <v>4</v>
      </c>
      <c r="E8" s="25">
        <f>D8-C8</f>
        <v>3</v>
      </c>
      <c r="F8" s="16">
        <v>1651.6478999999999</v>
      </c>
      <c r="G8" s="12">
        <v>340</v>
      </c>
      <c r="H8" s="13">
        <v>1.48</v>
      </c>
      <c r="I8" s="17">
        <f t="shared" si="0"/>
        <v>831109.22327999992</v>
      </c>
      <c r="J8" s="17">
        <f t="shared" si="1"/>
        <v>664887.378624</v>
      </c>
      <c r="K8" s="26">
        <v>2.4700000000000002</v>
      </c>
    </row>
    <row r="9" spans="1:11" ht="14.25">
      <c r="A9" s="36"/>
      <c r="B9" s="22" t="s">
        <v>23</v>
      </c>
      <c r="C9" s="25">
        <v>8</v>
      </c>
      <c r="D9" s="11">
        <v>18</v>
      </c>
      <c r="E9" s="25">
        <f>D9-C9</f>
        <v>10</v>
      </c>
      <c r="F9" s="16">
        <v>2961.8483999999999</v>
      </c>
      <c r="G9" s="12">
        <v>340</v>
      </c>
      <c r="H9" s="13">
        <v>1.48</v>
      </c>
      <c r="I9" s="17">
        <f t="shared" ref="I9" si="2">F9*G9*H9</f>
        <v>1490402.11488</v>
      </c>
      <c r="J9" s="17">
        <f t="shared" si="1"/>
        <v>1192321.691904</v>
      </c>
      <c r="K9" s="26">
        <v>2.2400000000000002</v>
      </c>
    </row>
    <row r="10" spans="1:11" ht="14.25">
      <c r="A10" s="36"/>
      <c r="B10" s="22" t="s">
        <v>25</v>
      </c>
      <c r="C10" s="25">
        <v>7</v>
      </c>
      <c r="D10" s="26">
        <v>15</v>
      </c>
      <c r="E10" s="25">
        <f t="shared" ref="E10:E11" si="3">D10-C10</f>
        <v>8</v>
      </c>
      <c r="F10" s="16">
        <v>3275.3546000000001</v>
      </c>
      <c r="G10" s="12">
        <v>330</v>
      </c>
      <c r="H10" s="13">
        <v>1.44</v>
      </c>
      <c r="I10" s="17">
        <f t="shared" si="0"/>
        <v>1556448.5059199999</v>
      </c>
      <c r="J10" s="17">
        <f t="shared" si="1"/>
        <v>1245158.804736</v>
      </c>
      <c r="K10" s="18">
        <v>2.11</v>
      </c>
    </row>
    <row r="11" spans="1:11" ht="14.25">
      <c r="A11" s="37"/>
      <c r="B11" s="22" t="s">
        <v>26</v>
      </c>
      <c r="C11" s="25">
        <v>8</v>
      </c>
      <c r="D11" s="11">
        <v>14</v>
      </c>
      <c r="E11" s="25">
        <f t="shared" si="3"/>
        <v>6</v>
      </c>
      <c r="F11" s="16">
        <v>2694.8069999999998</v>
      </c>
      <c r="G11" s="12">
        <v>405</v>
      </c>
      <c r="H11" s="13">
        <v>1.44</v>
      </c>
      <c r="I11" s="17">
        <f t="shared" si="0"/>
        <v>1571611.4423999998</v>
      </c>
      <c r="J11" s="17">
        <f t="shared" si="1"/>
        <v>1257289.15392</v>
      </c>
      <c r="K11" s="18">
        <v>2.06</v>
      </c>
    </row>
    <row r="12" spans="1:11" ht="14.25">
      <c r="A12" s="35" t="s">
        <v>31</v>
      </c>
      <c r="B12" s="22" t="s">
        <v>19</v>
      </c>
      <c r="C12" s="25">
        <v>6</v>
      </c>
      <c r="D12" s="26">
        <v>20</v>
      </c>
      <c r="E12" s="25">
        <f>D12-C12</f>
        <v>14</v>
      </c>
      <c r="F12" s="16">
        <v>3626.4373999999998</v>
      </c>
      <c r="G12" s="12">
        <v>445</v>
      </c>
      <c r="H12" s="13">
        <v>1.48</v>
      </c>
      <c r="I12" s="17">
        <f t="shared" si="0"/>
        <v>2388371.6716399998</v>
      </c>
      <c r="J12" s="17">
        <f t="shared" si="1"/>
        <v>1910697.3373119999</v>
      </c>
      <c r="K12" s="18">
        <v>2.44</v>
      </c>
    </row>
    <row r="13" spans="1:11" ht="14.25">
      <c r="A13" s="36"/>
      <c r="B13" s="22" t="s">
        <v>29</v>
      </c>
      <c r="C13" s="25">
        <v>4</v>
      </c>
      <c r="D13" s="11">
        <v>14</v>
      </c>
      <c r="E13" s="25">
        <f>D13-C13</f>
        <v>10</v>
      </c>
      <c r="F13" s="16">
        <v>2941.7114999999999</v>
      </c>
      <c r="G13" s="12">
        <v>345</v>
      </c>
      <c r="H13" s="13">
        <v>1.44</v>
      </c>
      <c r="I13" s="17">
        <f t="shared" si="0"/>
        <v>1461442.2731999997</v>
      </c>
      <c r="J13" s="17">
        <f t="shared" si="1"/>
        <v>1169153.8185599998</v>
      </c>
      <c r="K13" s="18">
        <v>2.2799999999999998</v>
      </c>
    </row>
    <row r="14" spans="1:11" ht="14.25">
      <c r="A14" s="36"/>
      <c r="B14" s="22" t="s">
        <v>28</v>
      </c>
      <c r="C14" s="11">
        <v>4</v>
      </c>
      <c r="D14" s="11">
        <v>12</v>
      </c>
      <c r="E14" s="11">
        <v>8</v>
      </c>
      <c r="F14" s="16">
        <v>2920.8069999999998</v>
      </c>
      <c r="G14" s="12">
        <v>340</v>
      </c>
      <c r="H14" s="13">
        <v>1.37</v>
      </c>
      <c r="I14" s="17">
        <f t="shared" si="0"/>
        <v>1360511.9006000001</v>
      </c>
      <c r="J14" s="17">
        <f t="shared" si="1"/>
        <v>1088409.5204800002</v>
      </c>
      <c r="K14" s="18">
        <v>2.2599999999999998</v>
      </c>
    </row>
    <row r="15" spans="1:11" ht="14.25">
      <c r="A15" s="37"/>
      <c r="B15" s="22" t="s">
        <v>24</v>
      </c>
      <c r="C15" s="11">
        <v>0</v>
      </c>
      <c r="D15" s="11">
        <v>20</v>
      </c>
      <c r="E15" s="11">
        <v>29</v>
      </c>
      <c r="F15" s="16">
        <v>5238.1215000000002</v>
      </c>
      <c r="G15" s="12">
        <v>250</v>
      </c>
      <c r="H15" s="17">
        <v>1.37</v>
      </c>
      <c r="I15" s="17">
        <f t="shared" si="0"/>
        <v>1794056.6137500003</v>
      </c>
      <c r="J15" s="17">
        <f t="shared" si="1"/>
        <v>1435245.2910000002</v>
      </c>
      <c r="K15" s="11">
        <v>2.62</v>
      </c>
    </row>
    <row r="16" spans="1:11" ht="14.25">
      <c r="A16" s="16" t="s">
        <v>32</v>
      </c>
      <c r="B16" s="16" t="s">
        <v>30</v>
      </c>
      <c r="C16" s="11">
        <v>8</v>
      </c>
      <c r="D16" s="11">
        <v>18</v>
      </c>
      <c r="E16" s="11">
        <v>10</v>
      </c>
      <c r="F16" s="16">
        <v>4080.3240000000001</v>
      </c>
      <c r="G16" s="14">
        <v>400</v>
      </c>
      <c r="H16" s="17">
        <v>1.48</v>
      </c>
      <c r="I16" s="17">
        <f t="shared" si="0"/>
        <v>2415551.8080000002</v>
      </c>
      <c r="J16" s="17">
        <f t="shared" si="1"/>
        <v>1932441.4464000002</v>
      </c>
      <c r="K16" s="18">
        <v>2.99</v>
      </c>
    </row>
    <row r="17" spans="1:11" ht="15">
      <c r="A17" s="30" t="s">
        <v>12</v>
      </c>
      <c r="B17" s="30"/>
      <c r="C17" s="30"/>
      <c r="D17" s="30"/>
      <c r="E17" s="30"/>
      <c r="F17" s="30"/>
      <c r="G17" s="30"/>
      <c r="H17" s="30"/>
      <c r="I17" s="19">
        <f>SUM(I4:I16)</f>
        <v>20270249.26015</v>
      </c>
      <c r="J17" s="19">
        <f>SUM(J4:J16)</f>
        <v>16216199.408120001</v>
      </c>
      <c r="K17" s="20">
        <f>SUMPRODUCT(I4:I16,K4:K16)/I17</f>
        <v>2.4063126820373766</v>
      </c>
    </row>
  </sheetData>
  <mergeCells count="14">
    <mergeCell ref="A7:A11"/>
    <mergeCell ref="A12:A15"/>
    <mergeCell ref="A17:H17"/>
    <mergeCell ref="A4:A5"/>
    <mergeCell ref="A1:K1"/>
    <mergeCell ref="A2:A3"/>
    <mergeCell ref="B2:B3"/>
    <mergeCell ref="C2:E2"/>
    <mergeCell ref="F2:F3"/>
    <mergeCell ref="G2:G3"/>
    <mergeCell ref="H2:H3"/>
    <mergeCell ref="I2:I3"/>
    <mergeCell ref="J2:J3"/>
    <mergeCell ref="K2:K3"/>
  </mergeCells>
  <printOptions horizontalCentered="1"/>
  <pageMargins left="0.7" right="0.7" top="1.1399999999999999" bottom="0.75" header="0.3" footer="0.3"/>
  <pageSetup paperSize="9" orientation="landscape" horizontalDpi="300" r:id="rId1"/>
  <headerFooter>
    <oddHeader>&amp;R&amp;G
ANNEXURE-VIA/&amp;P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F10" sqref="F10"/>
    </sheetView>
  </sheetViews>
  <sheetFormatPr defaultRowHeight="12.75"/>
  <cols>
    <col min="1" max="1" width="10.42578125" style="4" customWidth="1"/>
    <col min="2" max="2" width="9.85546875" style="3" bestFit="1" customWidth="1"/>
    <col min="3" max="5" width="9.28515625" style="2" customWidth="1"/>
    <col min="6" max="6" width="12.42578125" style="9" customWidth="1"/>
    <col min="7" max="7" width="10.7109375" style="2" customWidth="1"/>
    <col min="8" max="8" width="9.42578125" style="2" customWidth="1"/>
    <col min="9" max="9" width="15.140625" style="2" customWidth="1"/>
    <col min="10" max="10" width="18.42578125" style="2" customWidth="1"/>
    <col min="11" max="11" width="8.42578125" style="4" customWidth="1"/>
  </cols>
  <sheetData>
    <row r="1" spans="1:11" ht="39.75" customHeight="1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6.5" customHeight="1">
      <c r="A2" s="31" t="s">
        <v>0</v>
      </c>
      <c r="B2" s="31" t="s">
        <v>4</v>
      </c>
      <c r="C2" s="30" t="s">
        <v>1</v>
      </c>
      <c r="D2" s="30"/>
      <c r="E2" s="30"/>
      <c r="F2" s="31" t="s">
        <v>11</v>
      </c>
      <c r="G2" s="31" t="s">
        <v>6</v>
      </c>
      <c r="H2" s="31" t="s">
        <v>10</v>
      </c>
      <c r="I2" s="31" t="s">
        <v>14</v>
      </c>
      <c r="J2" s="33" t="s">
        <v>13</v>
      </c>
      <c r="K2" s="31" t="s">
        <v>35</v>
      </c>
    </row>
    <row r="3" spans="1:11" ht="17.25" customHeight="1">
      <c r="A3" s="31"/>
      <c r="B3" s="31"/>
      <c r="C3" s="23" t="s">
        <v>2</v>
      </c>
      <c r="D3" s="23" t="s">
        <v>3</v>
      </c>
      <c r="E3" s="23" t="s">
        <v>5</v>
      </c>
      <c r="F3" s="31"/>
      <c r="G3" s="31"/>
      <c r="H3" s="31"/>
      <c r="I3" s="31"/>
      <c r="J3" s="34"/>
      <c r="K3" s="31"/>
    </row>
    <row r="4" spans="1:11" ht="14.25">
      <c r="A4" s="24" t="s">
        <v>7</v>
      </c>
      <c r="B4" s="22" t="s">
        <v>17</v>
      </c>
      <c r="C4" s="26">
        <v>0</v>
      </c>
      <c r="D4" s="11">
        <v>15</v>
      </c>
      <c r="E4" s="26">
        <f>D4-C4</f>
        <v>15</v>
      </c>
      <c r="F4" s="16">
        <v>7310.2232000000004</v>
      </c>
      <c r="G4" s="12">
        <v>570</v>
      </c>
      <c r="H4" s="13">
        <v>1.33</v>
      </c>
      <c r="I4" s="17">
        <f>F4*G4*H4</f>
        <v>5541880.2079200009</v>
      </c>
      <c r="J4" s="17">
        <f>I4*80%</f>
        <v>4433504.1663360009</v>
      </c>
      <c r="K4" s="26">
        <v>632.35</v>
      </c>
    </row>
    <row r="5" spans="1:11" ht="14.25">
      <c r="A5" s="24" t="s">
        <v>8</v>
      </c>
      <c r="B5" s="22" t="s">
        <v>18</v>
      </c>
      <c r="C5" s="11">
        <v>0</v>
      </c>
      <c r="D5" s="11">
        <v>20</v>
      </c>
      <c r="E5" s="11">
        <v>20</v>
      </c>
      <c r="F5" s="16">
        <v>4743.3481000000002</v>
      </c>
      <c r="G5" s="12">
        <v>470</v>
      </c>
      <c r="H5" s="13">
        <v>1.33</v>
      </c>
      <c r="I5" s="17">
        <f t="shared" ref="I5:I17" si="0">F5*G5*H5</f>
        <v>2965066.8973099999</v>
      </c>
      <c r="J5" s="17">
        <f t="shared" ref="J5:J17" si="1">I5*80%</f>
        <v>2372053.5178479999</v>
      </c>
      <c r="K5" s="26">
        <v>583.59</v>
      </c>
    </row>
    <row r="6" spans="1:11" ht="14.25">
      <c r="A6" s="24" t="s">
        <v>9</v>
      </c>
      <c r="B6" s="22" t="s">
        <v>34</v>
      </c>
      <c r="C6" s="26">
        <v>0</v>
      </c>
      <c r="D6" s="26">
        <v>6</v>
      </c>
      <c r="E6" s="26">
        <f>D6-C6</f>
        <v>6</v>
      </c>
      <c r="F6" s="16">
        <v>3071.4546999999998</v>
      </c>
      <c r="G6" s="12">
        <v>595</v>
      </c>
      <c r="H6" s="13">
        <v>1.48</v>
      </c>
      <c r="I6" s="17">
        <f t="shared" si="0"/>
        <v>2704723.0088200001</v>
      </c>
      <c r="J6" s="17">
        <f t="shared" si="1"/>
        <v>2163778.4070560001</v>
      </c>
      <c r="K6" s="28">
        <v>868.98</v>
      </c>
    </row>
    <row r="7" spans="1:11" ht="14.25">
      <c r="A7" s="35" t="s">
        <v>21</v>
      </c>
      <c r="B7" s="22" t="s">
        <v>22</v>
      </c>
      <c r="C7" s="26">
        <v>0</v>
      </c>
      <c r="D7" s="11">
        <v>18</v>
      </c>
      <c r="E7" s="26">
        <f>D7-C7</f>
        <v>18</v>
      </c>
      <c r="F7" s="16">
        <v>3905.0149000000001</v>
      </c>
      <c r="G7" s="12">
        <v>275</v>
      </c>
      <c r="H7" s="13">
        <v>1.48</v>
      </c>
      <c r="I7" s="17">
        <f t="shared" si="0"/>
        <v>1589341.0643000002</v>
      </c>
      <c r="J7" s="17">
        <f t="shared" si="1"/>
        <v>1271472.8514400003</v>
      </c>
      <c r="K7" s="26">
        <v>522.52</v>
      </c>
    </row>
    <row r="8" spans="1:11" ht="14.25">
      <c r="A8" s="36"/>
      <c r="B8" s="22" t="s">
        <v>23</v>
      </c>
      <c r="C8" s="26">
        <v>1</v>
      </c>
      <c r="D8" s="11">
        <v>5</v>
      </c>
      <c r="E8" s="26">
        <f t="shared" ref="E8" si="2">D8-C8</f>
        <v>4</v>
      </c>
      <c r="F8" s="16">
        <v>2805.5055000000002</v>
      </c>
      <c r="G8" s="12">
        <v>340</v>
      </c>
      <c r="H8" s="13">
        <v>1.48</v>
      </c>
      <c r="I8" s="17">
        <f t="shared" si="0"/>
        <v>1411730.3676000002</v>
      </c>
      <c r="J8" s="17">
        <f t="shared" si="1"/>
        <v>1129384.2940800001</v>
      </c>
      <c r="K8" s="26">
        <v>815.84</v>
      </c>
    </row>
    <row r="9" spans="1:11" ht="14.25">
      <c r="A9" s="36"/>
      <c r="B9" s="22" t="s">
        <v>25</v>
      </c>
      <c r="C9" s="11">
        <v>0</v>
      </c>
      <c r="D9" s="11">
        <v>15</v>
      </c>
      <c r="E9" s="11">
        <v>15</v>
      </c>
      <c r="F9" s="16">
        <v>5217.8612999999996</v>
      </c>
      <c r="G9" s="12">
        <v>330</v>
      </c>
      <c r="H9" s="13">
        <v>1.44</v>
      </c>
      <c r="I9" s="17">
        <f t="shared" si="0"/>
        <v>2479527.6897599995</v>
      </c>
      <c r="J9" s="17">
        <f t="shared" si="1"/>
        <v>1983622.1518079997</v>
      </c>
      <c r="K9" s="28">
        <v>653.82000000000005</v>
      </c>
    </row>
    <row r="10" spans="1:11" ht="14.25">
      <c r="A10" s="36"/>
      <c r="B10" s="22" t="s">
        <v>26</v>
      </c>
      <c r="C10" s="26">
        <v>0</v>
      </c>
      <c r="D10" s="11">
        <v>8</v>
      </c>
      <c r="E10" s="26">
        <v>8</v>
      </c>
      <c r="F10" s="16">
        <v>1752.2167999999999</v>
      </c>
      <c r="G10" s="12">
        <v>405</v>
      </c>
      <c r="H10" s="13">
        <v>1.44</v>
      </c>
      <c r="I10" s="17">
        <f t="shared" ref="I10:I11" si="3">F10*G10*H10</f>
        <v>1021892.83776</v>
      </c>
      <c r="J10" s="17">
        <f t="shared" ref="J10:J11" si="4">I10*80%</f>
        <v>817514.27020800009</v>
      </c>
      <c r="K10" s="26">
        <v>666.54</v>
      </c>
    </row>
    <row r="11" spans="1:11" ht="14.25">
      <c r="A11" s="37"/>
      <c r="B11" s="22" t="s">
        <v>26</v>
      </c>
      <c r="C11" s="26">
        <v>16</v>
      </c>
      <c r="D11" s="26">
        <v>20</v>
      </c>
      <c r="E11" s="26">
        <v>4</v>
      </c>
      <c r="F11" s="16">
        <v>1092.0148999999999</v>
      </c>
      <c r="G11" s="12">
        <v>405</v>
      </c>
      <c r="H11" s="13">
        <v>1.44</v>
      </c>
      <c r="I11" s="17">
        <f t="shared" si="3"/>
        <v>636863.08967999986</v>
      </c>
      <c r="J11" s="17">
        <f t="shared" si="4"/>
        <v>509490.47174399992</v>
      </c>
      <c r="K11" s="26">
        <v>701.97</v>
      </c>
    </row>
    <row r="12" spans="1:11" ht="14.25">
      <c r="A12" s="35" t="s">
        <v>31</v>
      </c>
      <c r="B12" s="22" t="s">
        <v>19</v>
      </c>
      <c r="C12" s="11">
        <v>0</v>
      </c>
      <c r="D12" s="11">
        <v>20</v>
      </c>
      <c r="E12" s="11">
        <v>20</v>
      </c>
      <c r="F12" s="16">
        <v>7186.3895000000002</v>
      </c>
      <c r="G12" s="12">
        <v>445</v>
      </c>
      <c r="H12" s="13">
        <v>1.48</v>
      </c>
      <c r="I12" s="17">
        <f t="shared" si="0"/>
        <v>4732956.1247000005</v>
      </c>
      <c r="J12" s="17">
        <f t="shared" si="1"/>
        <v>3786364.8997600004</v>
      </c>
      <c r="K12" s="26">
        <v>680.2</v>
      </c>
    </row>
    <row r="13" spans="1:11" ht="14.25">
      <c r="A13" s="36"/>
      <c r="B13" s="22" t="s">
        <v>29</v>
      </c>
      <c r="C13" s="11">
        <v>0</v>
      </c>
      <c r="D13" s="11">
        <v>20</v>
      </c>
      <c r="E13" s="11">
        <v>20</v>
      </c>
      <c r="F13" s="16">
        <v>6502.6571000000004</v>
      </c>
      <c r="G13" s="12">
        <v>345</v>
      </c>
      <c r="H13" s="13">
        <v>1.44</v>
      </c>
      <c r="I13" s="17">
        <f t="shared" si="0"/>
        <v>3230520.0472800001</v>
      </c>
      <c r="J13" s="17">
        <f t="shared" si="1"/>
        <v>2584416.0378240002</v>
      </c>
      <c r="K13" s="26">
        <v>579.08000000000004</v>
      </c>
    </row>
    <row r="14" spans="1:11" ht="14.25">
      <c r="A14" s="36"/>
      <c r="B14" s="22" t="s">
        <v>28</v>
      </c>
      <c r="C14" s="26">
        <v>2</v>
      </c>
      <c r="D14" s="11">
        <v>20</v>
      </c>
      <c r="E14" s="26">
        <v>18</v>
      </c>
      <c r="F14" s="16">
        <v>3764.6817000000001</v>
      </c>
      <c r="G14" s="12">
        <v>340</v>
      </c>
      <c r="H14" s="13">
        <v>1.37</v>
      </c>
      <c r="I14" s="17">
        <f t="shared" si="0"/>
        <v>1753588.7358600001</v>
      </c>
      <c r="J14" s="17">
        <f t="shared" si="1"/>
        <v>1402870.9886880002</v>
      </c>
      <c r="K14" s="26">
        <v>551.54</v>
      </c>
    </row>
    <row r="15" spans="1:11" ht="14.25">
      <c r="A15" s="37"/>
      <c r="B15" s="22" t="s">
        <v>24</v>
      </c>
      <c r="C15" s="26">
        <v>2</v>
      </c>
      <c r="D15" s="11">
        <v>14</v>
      </c>
      <c r="E15" s="26">
        <f>D15-C15</f>
        <v>12</v>
      </c>
      <c r="F15" s="16">
        <v>2408.9315000000001</v>
      </c>
      <c r="G15" s="12">
        <v>250</v>
      </c>
      <c r="H15" s="17">
        <v>1.37</v>
      </c>
      <c r="I15" s="17">
        <f t="shared" si="0"/>
        <v>825059.03875000007</v>
      </c>
      <c r="J15" s="17">
        <f t="shared" si="1"/>
        <v>660047.23100000015</v>
      </c>
      <c r="K15" s="26">
        <v>622.08000000000004</v>
      </c>
    </row>
    <row r="16" spans="1:11" ht="14.25">
      <c r="A16" s="38" t="s">
        <v>32</v>
      </c>
      <c r="B16" s="16" t="s">
        <v>30</v>
      </c>
      <c r="C16" s="26">
        <v>0</v>
      </c>
      <c r="D16" s="11">
        <v>10</v>
      </c>
      <c r="E16" s="26">
        <v>10</v>
      </c>
      <c r="F16" s="16">
        <v>4179.5402000000004</v>
      </c>
      <c r="G16" s="12">
        <v>400</v>
      </c>
      <c r="H16" s="17">
        <v>1.48</v>
      </c>
      <c r="I16" s="17">
        <f t="shared" si="0"/>
        <v>2474287.7984000002</v>
      </c>
      <c r="J16" s="17">
        <f t="shared" si="1"/>
        <v>1979430.2387200003</v>
      </c>
      <c r="K16" s="26">
        <v>648.22</v>
      </c>
    </row>
    <row r="17" spans="1:11" ht="14.25">
      <c r="A17" s="39"/>
      <c r="B17" s="16" t="s">
        <v>30</v>
      </c>
      <c r="C17" s="11">
        <v>14</v>
      </c>
      <c r="D17" s="11">
        <v>20</v>
      </c>
      <c r="E17" s="11">
        <v>6</v>
      </c>
      <c r="F17" s="29">
        <v>2498.9987000000001</v>
      </c>
      <c r="G17" s="14">
        <v>400</v>
      </c>
      <c r="H17" s="17">
        <v>1.48</v>
      </c>
      <c r="I17" s="17">
        <f t="shared" si="0"/>
        <v>1479407.2304</v>
      </c>
      <c r="J17" s="17">
        <f t="shared" si="1"/>
        <v>1183525.7843200001</v>
      </c>
      <c r="K17" s="26">
        <v>661.31</v>
      </c>
    </row>
    <row r="18" spans="1:11" ht="15">
      <c r="A18" s="30" t="s">
        <v>12</v>
      </c>
      <c r="B18" s="30"/>
      <c r="C18" s="30"/>
      <c r="D18" s="30"/>
      <c r="E18" s="30"/>
      <c r="F18" s="30"/>
      <c r="G18" s="30"/>
      <c r="H18" s="30"/>
      <c r="I18" s="19">
        <f>SUM(I4:I17)</f>
        <v>32846844.13854</v>
      </c>
      <c r="J18" s="19">
        <f>SUM(J4:J17)</f>
        <v>26277475.310832001</v>
      </c>
      <c r="K18" s="20">
        <f>SUMPRODUCT(I4:I17,K4:K17)/I18</f>
        <v>653.62288901880834</v>
      </c>
    </row>
    <row r="19" spans="1:11">
      <c r="H19" s="4"/>
    </row>
    <row r="20" spans="1:11">
      <c r="B20" s="8"/>
      <c r="E20"/>
      <c r="H20" s="4"/>
    </row>
    <row r="21" spans="1:11">
      <c r="H21" s="4"/>
    </row>
    <row r="22" spans="1:11">
      <c r="H22" s="4"/>
    </row>
    <row r="23" spans="1:11">
      <c r="H23" s="4"/>
    </row>
    <row r="24" spans="1:11">
      <c r="H24" s="4"/>
    </row>
    <row r="25" spans="1:11">
      <c r="H25" s="4"/>
    </row>
    <row r="26" spans="1:11">
      <c r="H26" s="4"/>
    </row>
    <row r="27" spans="1:11">
      <c r="H27" s="4"/>
    </row>
    <row r="28" spans="1:11">
      <c r="H28" s="4"/>
    </row>
    <row r="29" spans="1:11">
      <c r="H29" s="4"/>
    </row>
    <row r="30" spans="1:11">
      <c r="H30" s="4"/>
    </row>
    <row r="31" spans="1:11">
      <c r="H31" s="4"/>
    </row>
    <row r="32" spans="1:11">
      <c r="H32" s="4"/>
    </row>
    <row r="33" spans="8:8">
      <c r="H33" s="4"/>
    </row>
    <row r="34" spans="8:8">
      <c r="H34" s="4"/>
    </row>
  </sheetData>
  <mergeCells count="14">
    <mergeCell ref="A7:A11"/>
    <mergeCell ref="A12:A15"/>
    <mergeCell ref="A18:H18"/>
    <mergeCell ref="A16:A17"/>
    <mergeCell ref="A1:K1"/>
    <mergeCell ref="A2:A3"/>
    <mergeCell ref="B2:B3"/>
    <mergeCell ref="C2:E2"/>
    <mergeCell ref="F2:F3"/>
    <mergeCell ref="G2:G3"/>
    <mergeCell ref="H2:H3"/>
    <mergeCell ref="I2:I3"/>
    <mergeCell ref="J2:J3"/>
    <mergeCell ref="K2:K3"/>
  </mergeCells>
  <printOptions horizontalCentered="1"/>
  <pageMargins left="0.7" right="0.7" top="1.1100000000000001" bottom="0.75" header="0.3" footer="0.3"/>
  <pageSetup paperSize="9" orientation="landscape" r:id="rId1"/>
  <headerFooter>
    <oddHeader>&amp;R&amp;G
ANNEXURE-VIA/&amp;P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Al2O3</vt:lpstr>
      <vt:lpstr>Ti</vt:lpstr>
      <vt:lpstr>V</vt:lpstr>
      <vt:lpstr>Al2O3!Print_Area</vt:lpstr>
      <vt:lpstr>V!Print_Area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DELL</cp:lastModifiedBy>
  <cp:lastPrinted>2026-03-27T10:29:04Z</cp:lastPrinted>
  <dcterms:created xsi:type="dcterms:W3CDTF">2017-09-29T04:50:11Z</dcterms:created>
  <dcterms:modified xsi:type="dcterms:W3CDTF">2026-03-27T10:29:46Z</dcterms:modified>
</cp:coreProperties>
</file>